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. Бюджетный департамент\Бюджет 2023\МАТЕРИАЛЫ К ПРОЕКТУ НА 2023\7 МЕТОДИКИ И РАСЧЕТЫ МБТ\Проверенные для отправки\"/>
    </mc:Choice>
  </mc:AlternateContent>
  <bookViews>
    <workbookView xWindow="0" yWindow="0" windowWidth="28800" windowHeight="12720"/>
  </bookViews>
  <sheets>
    <sheet name="5454Q" sheetId="4" r:id="rId1"/>
  </sheets>
  <definedNames>
    <definedName name="_xlnm.Print_Area" localSheetId="0">'5454Q'!$A$1:$M$49</definedName>
  </definedNames>
  <calcPr calcId="152511"/>
</workbook>
</file>

<file path=xl/calcChain.xml><?xml version="1.0" encoding="utf-8"?>
<calcChain xmlns="http://schemas.openxmlformats.org/spreadsheetml/2006/main">
  <c r="K29" i="4" l="1"/>
  <c r="L29" i="4" s="1"/>
  <c r="M29" i="4" s="1"/>
  <c r="H49" i="4"/>
  <c r="G49" i="4"/>
  <c r="F49" i="4"/>
  <c r="E49" i="4"/>
  <c r="D49" i="4"/>
  <c r="C49" i="4"/>
  <c r="K48" i="4"/>
  <c r="L48" i="4" s="1"/>
  <c r="M48" i="4" s="1"/>
  <c r="K47" i="4"/>
  <c r="L47" i="4" s="1"/>
  <c r="M47" i="4" s="1"/>
  <c r="K46" i="4"/>
  <c r="L46" i="4" s="1"/>
  <c r="M46" i="4" s="1"/>
  <c r="K45" i="4"/>
  <c r="L45" i="4" s="1"/>
  <c r="M45" i="4" s="1"/>
  <c r="K44" i="4"/>
  <c r="L44" i="4" s="1"/>
  <c r="M44" i="4" s="1"/>
  <c r="K43" i="4"/>
  <c r="L43" i="4" s="1"/>
  <c r="M43" i="4" s="1"/>
  <c r="H38" i="4"/>
  <c r="G38" i="4"/>
  <c r="F38" i="4"/>
  <c r="E38" i="4"/>
  <c r="D38" i="4"/>
  <c r="C38" i="4"/>
  <c r="K37" i="4"/>
  <c r="L37" i="4" s="1"/>
  <c r="M37" i="4" s="1"/>
  <c r="K36" i="4"/>
  <c r="L36" i="4" s="1"/>
  <c r="M36" i="4" s="1"/>
  <c r="H31" i="4"/>
  <c r="G31" i="4"/>
  <c r="F31" i="4"/>
  <c r="E31" i="4"/>
  <c r="D31" i="4"/>
  <c r="C31" i="4"/>
  <c r="K30" i="4"/>
  <c r="L30" i="4" s="1"/>
  <c r="M30" i="4" s="1"/>
  <c r="K49" i="4" l="1"/>
  <c r="K31" i="4"/>
  <c r="K38" i="4"/>
</calcChain>
</file>

<file path=xl/sharedStrings.xml><?xml version="1.0" encoding="utf-8"?>
<sst xmlns="http://schemas.openxmlformats.org/spreadsheetml/2006/main" count="145" uniqueCount="65">
  <si>
    <t>Дата</t>
  </si>
  <si>
    <t>по ОКЕИ</t>
  </si>
  <si>
    <t>Коды</t>
  </si>
  <si>
    <t>Главный распорядитель средств</t>
  </si>
  <si>
    <t>по ОКПО</t>
  </si>
  <si>
    <t xml:space="preserve">      по БК</t>
  </si>
  <si>
    <t xml:space="preserve">     по БК</t>
  </si>
  <si>
    <t>Раздел</t>
  </si>
  <si>
    <t>Подраздел</t>
  </si>
  <si>
    <t>Вид расходов</t>
  </si>
  <si>
    <t>Номер</t>
  </si>
  <si>
    <t>Государственная программа</t>
  </si>
  <si>
    <t xml:space="preserve">Подпрограмма </t>
  </si>
  <si>
    <t>Основное мероприятие</t>
  </si>
  <si>
    <t xml:space="preserve">Объем межбюджетного трансферта </t>
  </si>
  <si>
    <t xml:space="preserve">           Дата</t>
  </si>
  <si>
    <t xml:space="preserve">    Глава по БК</t>
  </si>
  <si>
    <t>Код по ОКТМО</t>
  </si>
  <si>
    <t>Наименование субъекта Российской Федерации 
(муниципального образования)</t>
  </si>
  <si>
    <t>Всего</t>
  </si>
  <si>
    <t xml:space="preserve">                                     (наименование, дата и номер нормативного правового акта)</t>
  </si>
  <si>
    <t>на 2023 год</t>
  </si>
  <si>
    <t xml:space="preserve">республиканского бюджета </t>
  </si>
  <si>
    <t>* При отсутствии документа, утверждающего методику, указываются наименование проекта нормативного правового акта, дата и номер письма, которым он представлен в Минфин ЧР</t>
  </si>
  <si>
    <t>Показатели (основные показатели), используемые для расчета (с указанием наименований и единицы измерения)</t>
  </si>
  <si>
    <t>** При его наличии</t>
  </si>
  <si>
    <t>Нераспределенный резерв**</t>
  </si>
  <si>
    <t>на 2024 год</t>
  </si>
  <si>
    <t>Алгоритм (формула) расчета объема межбюджетного трансферта муниципальному образованию Чеченской Республики</t>
  </si>
  <si>
    <t>распределения межбюджетного трансферта между муниципальными образованиями Чеченской Республики</t>
  </si>
  <si>
    <t>РАСЧЕТ</t>
  </si>
  <si>
    <t>Министерство культуры Чеченской Республики</t>
  </si>
  <si>
    <t>Единица измерения: тыс руб.</t>
  </si>
  <si>
    <t>Культура, кинематография</t>
  </si>
  <si>
    <t>Культура</t>
  </si>
  <si>
    <t>Государственная программа Чеченской Республики «Развитие культуры и туризма в Чеченской Республике»</t>
  </si>
  <si>
    <t>Подпрограмма «Развитие культуры Чеченской Республики»</t>
  </si>
  <si>
    <t>Региональный проект «Культурная среда Чеченской Республики»</t>
  </si>
  <si>
    <t>тыс. рублей</t>
  </si>
  <si>
    <t>Документ, утверждающий методику распределения межбюджетного трансферта*</t>
  </si>
  <si>
    <t>Наименование межбюджетного трансферта (направление расходов)</t>
  </si>
  <si>
    <t>163</t>
  </si>
  <si>
    <t>08</t>
  </si>
  <si>
    <t>01</t>
  </si>
  <si>
    <t>06</t>
  </si>
  <si>
    <t>1</t>
  </si>
  <si>
    <t>A1</t>
  </si>
  <si>
    <t>Курчалоевский муниципальный район Чеченской Республики</t>
  </si>
  <si>
    <t>-</t>
  </si>
  <si>
    <t>Постановление Правительства Чеченской Республики от 30 апреля 2021 г. № 84 «Об утверждении Правил предоставления и распределения иных межбюджетных трансфертов из бюджета Чеченской Республики бюджетам муниципальных районов, городских округов Чеченской Республики на создание модельных муниципальных библиотек в целях реализации регионального проекта «Культурная среда Чеченской Республики»</t>
  </si>
  <si>
    <t>540</t>
  </si>
  <si>
    <t>Иные межбюджетные трансферты</t>
  </si>
  <si>
    <t>5454Q</t>
  </si>
  <si>
    <t>Создание модельных муниципальных библиотек</t>
  </si>
  <si>
    <t>Решение об объявлении победителей конкурсного отбора утверждается Минкультуры России. Распределение иных межбюджетных трансфертов из бюджета Чеченской Республики на создание модельных муниципальных библиотек в целях реализации регионального проекта «Культурная среда Чеченской Республики» осуществляется муниципальным образованиям Чеченской Республики, муниципальные библиотеки которых указаны в решении Минкультуры России. Размер иных межбюджетных трансфертов определяется в соответствии с постановлением Правительства Российской Федерации от 18.03.2019 № 281 «Об утверждении Правил предоставления иных межбюджетных трансфертов из федерального бюджета бюджетам субъектов Российской Федерации на создание модельных муниципальных библиотек в целях реализации национального проекта «Культура».</t>
  </si>
  <si>
    <t>Vi 2023 год
(тыс. руб.)</t>
  </si>
  <si>
    <t>Vi 2024 год
(тыс. руб.)</t>
  </si>
  <si>
    <t>25.10.2021</t>
  </si>
  <si>
    <t>от 25 октября 2025 г.</t>
  </si>
  <si>
    <t>на 2023 год и на плановый период 2024 и 2025 годов</t>
  </si>
  <si>
    <t xml:space="preserve">                                       1. Распределение межбюджетного трансферта между муниципальными образованиями Чеченской Республики на 2023 год</t>
  </si>
  <si>
    <t>2. Распределение межбюджетного трансферта между муниципальными образованиями Чеченской Республики на 2024 год</t>
  </si>
  <si>
    <t xml:space="preserve">                                       3. Распределение межбюджетного трансферта между муниципальными образованиями Чеченской Республики на 2025 год</t>
  </si>
  <si>
    <t>на 2025 год</t>
  </si>
  <si>
    <t>Vi 2025 год
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</si>
</sst>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7" fillId="0" borderId="0"/>
  </cellStyleXfs>
  <cellXfs count="77">
    <xf numFmtId="0" fontId="0" fillId="0" borderId="0" xfId="0"/>
    <xf numFmtId="0" fontId="0" fillId="0" borderId="0" xfId="0" applyBorder="1"/>
    <xf numFmtId="0" fontId="1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0" fillId="0" borderId="0" xfId="0" applyFont="1"/>
    <xf numFmtId="0" fontId="13" fillId="0" borderId="0" xfId="0" applyFont="1"/>
    <xf numFmtId="0" fontId="13" fillId="0" borderId="1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justify" vertical="center" wrapText="1"/>
    </xf>
    <xf numFmtId="0" fontId="0" fillId="0" borderId="0" xfId="0" applyFont="1" applyBorder="1"/>
    <xf numFmtId="0" fontId="13" fillId="0" borderId="0" xfId="0" applyFont="1" applyBorder="1"/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 wrapText="1"/>
    </xf>
    <xf numFmtId="164" fontId="13" fillId="0" borderId="2" xfId="0" applyNumberFormat="1" applyFont="1" applyBorder="1" applyAlignment="1">
      <alignment vertical="center"/>
    </xf>
    <xf numFmtId="164" fontId="16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right" vertical="center"/>
    </xf>
    <xf numFmtId="164" fontId="1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4" fontId="3" fillId="0" borderId="3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16" fillId="0" borderId="2" xfId="0" applyNumberFormat="1" applyFont="1" applyBorder="1" applyAlignment="1">
      <alignment horizontal="right" vertical="center"/>
    </xf>
    <xf numFmtId="16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Q52"/>
  <sheetViews>
    <sheetView showGridLines="0" tabSelected="1" view="pageBreakPreview" topLeftCell="A4" zoomScaleNormal="100" zoomScaleSheetLayoutView="100" workbookViewId="0">
      <selection activeCell="Q15" sqref="Q15"/>
    </sheetView>
  </sheetViews>
  <sheetFormatPr defaultRowHeight="12.75" outlineLevelRow="1" x14ac:dyDescent="0.2"/>
  <cols>
    <col min="1" max="1" width="26.5703125" customWidth="1"/>
    <col min="2" max="2" width="9" customWidth="1"/>
    <col min="3" max="3" width="15.7109375" customWidth="1"/>
    <col min="4" max="4" width="15.5703125" customWidth="1"/>
    <col min="5" max="5" width="15.85546875" customWidth="1"/>
    <col min="6" max="6" width="15.140625" customWidth="1"/>
    <col min="7" max="7" width="14.5703125" customWidth="1"/>
    <col min="8" max="8" width="12.140625" customWidth="1"/>
    <col min="9" max="10" width="1.85546875" customWidth="1"/>
    <col min="11" max="11" width="9.42578125" customWidth="1"/>
    <col min="12" max="12" width="3.140625" customWidth="1"/>
    <col min="13" max="13" width="9.140625" customWidth="1"/>
    <col min="23" max="43" width="9.140625" style="1"/>
  </cols>
  <sheetData>
    <row r="1" spans="1:43" ht="20.25" hidden="1" customHeight="1" x14ac:dyDescent="0.2">
      <c r="H1" s="63"/>
      <c r="I1" s="63"/>
      <c r="J1" s="63"/>
      <c r="K1" s="63"/>
      <c r="L1" s="63"/>
      <c r="M1" s="63"/>
    </row>
    <row r="2" spans="1:43" s="5" customFormat="1" ht="12.75" hidden="1" customHeight="1" x14ac:dyDescent="0.2">
      <c r="C2" s="6"/>
      <c r="D2" s="6"/>
      <c r="E2" s="6"/>
      <c r="F2" s="7"/>
      <c r="G2" s="7"/>
      <c r="H2" s="63"/>
      <c r="I2" s="63"/>
      <c r="J2" s="63"/>
      <c r="K2" s="63"/>
      <c r="L2" s="63"/>
      <c r="M2" s="63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s="5" customFormat="1" ht="12.75" hidden="1" customHeight="1" x14ac:dyDescent="0.2">
      <c r="C3" s="6"/>
      <c r="D3" s="6"/>
      <c r="E3" s="6"/>
      <c r="F3" s="7"/>
      <c r="G3" s="7"/>
      <c r="H3" s="32"/>
      <c r="I3" s="32"/>
      <c r="J3" s="32"/>
      <c r="K3" s="32"/>
      <c r="L3" s="32"/>
      <c r="M3" s="32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5" customFormat="1" ht="12.75" customHeight="1" x14ac:dyDescent="0.2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5" customFormat="1" ht="15" customHeight="1" x14ac:dyDescent="0.2">
      <c r="A5" s="65" t="s">
        <v>29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5" customFormat="1" ht="12.75" customHeight="1" thickBot="1" x14ac:dyDescent="0.25">
      <c r="A6" s="66" t="s">
        <v>59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33"/>
      <c r="O6" s="33"/>
      <c r="P6" s="33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ht="12" customHeight="1" x14ac:dyDescent="0.2">
      <c r="A7" s="9"/>
      <c r="B7" s="9"/>
      <c r="C7" s="9"/>
      <c r="D7" s="9"/>
      <c r="E7" s="9"/>
      <c r="F7" s="5"/>
      <c r="G7" s="5"/>
      <c r="H7" s="5"/>
      <c r="I7" s="9"/>
      <c r="J7" s="5"/>
      <c r="K7" s="5"/>
      <c r="L7" s="67" t="s">
        <v>2</v>
      </c>
      <c r="M7" s="68"/>
    </row>
    <row r="8" spans="1:43" x14ac:dyDescent="0.2">
      <c r="A8" s="9"/>
      <c r="B8" s="9"/>
      <c r="C8" s="69" t="s">
        <v>58</v>
      </c>
      <c r="D8" s="69"/>
      <c r="E8" s="69"/>
      <c r="F8" s="69"/>
      <c r="G8" s="69"/>
      <c r="H8" s="69"/>
      <c r="I8" s="5"/>
      <c r="J8" s="5"/>
      <c r="K8" s="35" t="s">
        <v>15</v>
      </c>
      <c r="L8" s="54" t="s">
        <v>57</v>
      </c>
      <c r="M8" s="55"/>
    </row>
    <row r="9" spans="1:43" s="10" customFormat="1" x14ac:dyDescent="0.2">
      <c r="A9" s="5" t="s">
        <v>3</v>
      </c>
      <c r="B9" s="5"/>
      <c r="C9" s="5"/>
      <c r="D9" s="5"/>
      <c r="E9" s="5"/>
      <c r="F9" s="5"/>
      <c r="G9" s="5"/>
      <c r="H9" s="5"/>
      <c r="I9" s="5"/>
      <c r="J9" s="5"/>
      <c r="K9" s="36" t="s">
        <v>4</v>
      </c>
      <c r="L9" s="54"/>
      <c r="M9" s="55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</row>
    <row r="10" spans="1:43" s="10" customFormat="1" ht="13.5" customHeight="1" x14ac:dyDescent="0.2">
      <c r="A10" s="5" t="s">
        <v>22</v>
      </c>
      <c r="B10" s="8"/>
      <c r="C10" s="72" t="s">
        <v>31</v>
      </c>
      <c r="D10" s="72"/>
      <c r="E10" s="72"/>
      <c r="F10" s="72"/>
      <c r="G10" s="72"/>
      <c r="H10" s="72"/>
      <c r="J10" s="5"/>
      <c r="K10" s="36" t="s">
        <v>16</v>
      </c>
      <c r="L10" s="54" t="s">
        <v>41</v>
      </c>
      <c r="M10" s="55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</row>
    <row r="11" spans="1:43" s="10" customFormat="1" ht="14.25" customHeight="1" x14ac:dyDescent="0.2">
      <c r="A11" s="5" t="s">
        <v>7</v>
      </c>
      <c r="B11" s="8"/>
      <c r="C11" s="72" t="s">
        <v>33</v>
      </c>
      <c r="D11" s="72"/>
      <c r="E11" s="72"/>
      <c r="F11" s="72"/>
      <c r="G11" s="72"/>
      <c r="H11" s="72"/>
      <c r="I11" s="5"/>
      <c r="J11" s="5"/>
      <c r="K11" s="36" t="s">
        <v>5</v>
      </c>
      <c r="L11" s="54" t="s">
        <v>42</v>
      </c>
      <c r="M11" s="55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s="10" customFormat="1" ht="14.25" customHeight="1" x14ac:dyDescent="0.2">
      <c r="A12" s="5" t="s">
        <v>8</v>
      </c>
      <c r="B12" s="8"/>
      <c r="C12" s="72" t="s">
        <v>34</v>
      </c>
      <c r="D12" s="72"/>
      <c r="E12" s="72"/>
      <c r="F12" s="72"/>
      <c r="G12" s="72"/>
      <c r="H12" s="72"/>
      <c r="I12" s="5"/>
      <c r="J12" s="5"/>
      <c r="K12" s="36" t="s">
        <v>5</v>
      </c>
      <c r="L12" s="54" t="s">
        <v>43</v>
      </c>
      <c r="M12" s="55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</row>
    <row r="13" spans="1:43" s="10" customFormat="1" ht="15" customHeight="1" x14ac:dyDescent="0.2">
      <c r="A13" s="5" t="s">
        <v>11</v>
      </c>
      <c r="B13" s="8"/>
      <c r="C13" s="72" t="s">
        <v>35</v>
      </c>
      <c r="D13" s="72"/>
      <c r="E13" s="72"/>
      <c r="F13" s="72"/>
      <c r="G13" s="72"/>
      <c r="H13" s="72"/>
      <c r="I13" s="5"/>
      <c r="J13" s="5"/>
      <c r="K13" s="36" t="s">
        <v>6</v>
      </c>
      <c r="L13" s="54" t="s">
        <v>44</v>
      </c>
      <c r="M13" s="55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</row>
    <row r="14" spans="1:43" s="10" customFormat="1" ht="14.25" customHeight="1" x14ac:dyDescent="0.2">
      <c r="A14" s="5" t="s">
        <v>12</v>
      </c>
      <c r="B14" s="8"/>
      <c r="C14" s="72" t="s">
        <v>36</v>
      </c>
      <c r="D14" s="72"/>
      <c r="E14" s="72"/>
      <c r="F14" s="72"/>
      <c r="G14" s="72"/>
      <c r="H14" s="72"/>
      <c r="I14" s="5"/>
      <c r="J14" s="5"/>
      <c r="K14" s="36" t="s">
        <v>6</v>
      </c>
      <c r="L14" s="54" t="s">
        <v>45</v>
      </c>
      <c r="M14" s="55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</row>
    <row r="15" spans="1:43" s="10" customFormat="1" ht="12" customHeight="1" x14ac:dyDescent="0.2">
      <c r="A15" s="5" t="s">
        <v>13</v>
      </c>
      <c r="B15" s="8"/>
      <c r="C15" s="72" t="s">
        <v>37</v>
      </c>
      <c r="D15" s="72"/>
      <c r="E15" s="72"/>
      <c r="F15" s="72"/>
      <c r="G15" s="72"/>
      <c r="H15" s="72"/>
      <c r="I15" s="5"/>
      <c r="J15" s="5"/>
      <c r="K15" s="36" t="s">
        <v>6</v>
      </c>
      <c r="L15" s="54" t="s">
        <v>46</v>
      </c>
      <c r="M15" s="55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</row>
    <row r="16" spans="1:43" s="10" customFormat="1" ht="40.5" customHeight="1" x14ac:dyDescent="0.2">
      <c r="A16" s="56" t="s">
        <v>40</v>
      </c>
      <c r="B16" s="56"/>
      <c r="C16" s="72" t="s">
        <v>53</v>
      </c>
      <c r="D16" s="72"/>
      <c r="E16" s="72"/>
      <c r="F16" s="72"/>
      <c r="G16" s="72"/>
      <c r="H16" s="72"/>
      <c r="I16" s="5"/>
      <c r="J16" s="5"/>
      <c r="K16" s="36" t="s">
        <v>6</v>
      </c>
      <c r="L16" s="54" t="s">
        <v>52</v>
      </c>
      <c r="M16" s="55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</row>
    <row r="17" spans="1:43" s="10" customFormat="1" ht="27" customHeight="1" x14ac:dyDescent="0.2">
      <c r="A17" s="5" t="s">
        <v>9</v>
      </c>
      <c r="B17" s="8"/>
      <c r="C17" s="72" t="s">
        <v>51</v>
      </c>
      <c r="D17" s="72"/>
      <c r="E17" s="72"/>
      <c r="F17" s="72"/>
      <c r="G17" s="72"/>
      <c r="H17" s="72"/>
      <c r="I17" s="5"/>
      <c r="J17" s="5"/>
      <c r="K17" s="36" t="s">
        <v>6</v>
      </c>
      <c r="L17" s="54" t="s">
        <v>50</v>
      </c>
      <c r="M17" s="55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</row>
    <row r="18" spans="1:43" s="10" customFormat="1" x14ac:dyDescent="0.2">
      <c r="A18" s="5" t="s">
        <v>32</v>
      </c>
      <c r="B18" s="8"/>
      <c r="C18" s="72" t="s">
        <v>38</v>
      </c>
      <c r="D18" s="72"/>
      <c r="E18" s="72"/>
      <c r="F18" s="72"/>
      <c r="G18" s="72"/>
      <c r="H18" s="72"/>
      <c r="I18" s="5"/>
      <c r="J18" s="5"/>
      <c r="K18" s="34" t="s">
        <v>1</v>
      </c>
      <c r="L18" s="57">
        <v>384</v>
      </c>
      <c r="M18" s="58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</row>
    <row r="19" spans="1:43" s="10" customFormat="1" ht="60" customHeight="1" x14ac:dyDescent="0.2">
      <c r="A19" s="56" t="s">
        <v>39</v>
      </c>
      <c r="B19" s="56"/>
      <c r="C19" s="72" t="s">
        <v>49</v>
      </c>
      <c r="D19" s="72"/>
      <c r="E19" s="72"/>
      <c r="F19" s="72"/>
      <c r="G19" s="72"/>
      <c r="H19" s="72"/>
      <c r="I19" s="8"/>
      <c r="J19" s="5"/>
      <c r="K19" s="34" t="s">
        <v>0</v>
      </c>
      <c r="L19" s="62">
        <v>44316</v>
      </c>
      <c r="M19" s="58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</row>
    <row r="20" spans="1:43" s="10" customFormat="1" ht="12" customHeight="1" thickBot="1" x14ac:dyDescent="0.25">
      <c r="A20" s="5"/>
      <c r="B20" s="5"/>
      <c r="C20" s="25" t="s">
        <v>20</v>
      </c>
      <c r="D20" s="5"/>
      <c r="E20" s="5"/>
      <c r="F20" s="5"/>
      <c r="G20" s="5"/>
      <c r="H20" s="5"/>
      <c r="I20" s="5"/>
      <c r="J20" s="5"/>
      <c r="K20" s="34" t="s">
        <v>10</v>
      </c>
      <c r="L20" s="59">
        <v>84</v>
      </c>
      <c r="M20" s="60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</row>
    <row r="21" spans="1:43" s="10" customFormat="1" ht="11.25" customHeight="1" thickBot="1" x14ac:dyDescent="0.25">
      <c r="A21" s="5"/>
      <c r="B21" s="5"/>
      <c r="C21" s="5"/>
      <c r="D21" s="5"/>
      <c r="E21" s="5"/>
      <c r="F21" s="5"/>
      <c r="G21" s="5"/>
      <c r="H21" s="5"/>
      <c r="I21" s="5"/>
      <c r="J21" s="8"/>
      <c r="K21" s="8"/>
      <c r="L21" s="14"/>
      <c r="M21" s="5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</row>
    <row r="22" spans="1:43" ht="180.75" customHeight="1" thickTop="1" thickBot="1" x14ac:dyDescent="0.25">
      <c r="A22" s="9"/>
      <c r="B22" s="73" t="s">
        <v>28</v>
      </c>
      <c r="C22" s="74"/>
      <c r="D22" s="61" t="s">
        <v>54</v>
      </c>
      <c r="E22" s="75"/>
      <c r="F22" s="75"/>
      <c r="G22" s="75"/>
      <c r="H22" s="75"/>
      <c r="I22" s="75"/>
      <c r="J22" s="75"/>
      <c r="K22" s="75"/>
      <c r="L22" s="75"/>
      <c r="M22" s="76"/>
    </row>
    <row r="23" spans="1:43" ht="0.75" customHeight="1" thickTop="1" x14ac:dyDescent="0.2">
      <c r="A23" s="9"/>
      <c r="B23" s="9"/>
      <c r="C23" s="15"/>
      <c r="D23" s="15"/>
      <c r="E23" s="16"/>
      <c r="F23" s="17"/>
      <c r="G23" s="5"/>
      <c r="H23" s="5"/>
      <c r="I23" s="5"/>
      <c r="J23" s="5"/>
      <c r="K23" s="5"/>
      <c r="L23" s="5"/>
      <c r="M23" s="5"/>
    </row>
    <row r="24" spans="1:43" ht="1.5" hidden="1" customHeight="1" x14ac:dyDescent="0.2">
      <c r="A24" s="9"/>
      <c r="B24" s="9"/>
      <c r="C24" s="15"/>
      <c r="D24" s="15"/>
      <c r="E24" s="16"/>
      <c r="F24" s="17"/>
      <c r="G24" s="5"/>
      <c r="H24" s="5"/>
      <c r="I24" s="5"/>
      <c r="J24" s="5"/>
      <c r="K24" s="5"/>
      <c r="L24" s="5"/>
      <c r="M24" s="5"/>
    </row>
    <row r="25" spans="1:43" s="18" customFormat="1" ht="26.25" customHeight="1" x14ac:dyDescent="0.2">
      <c r="A25" s="18" t="s">
        <v>60</v>
      </c>
      <c r="G25" s="19"/>
      <c r="H25" s="20"/>
      <c r="I25" s="21"/>
      <c r="J25" s="21"/>
      <c r="K25" s="21"/>
      <c r="L25" s="22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</row>
    <row r="26" spans="1:43" s="11" customFormat="1" ht="34.5" customHeight="1" x14ac:dyDescent="0.2">
      <c r="A26" s="50" t="s">
        <v>18</v>
      </c>
      <c r="B26" s="50" t="s">
        <v>17</v>
      </c>
      <c r="C26" s="47" t="s">
        <v>24</v>
      </c>
      <c r="D26" s="47"/>
      <c r="E26" s="47"/>
      <c r="F26" s="47"/>
      <c r="G26" s="47"/>
      <c r="H26" s="47"/>
      <c r="I26" s="47"/>
      <c r="J26" s="47"/>
      <c r="K26" s="51" t="s">
        <v>14</v>
      </c>
      <c r="L26" s="51"/>
      <c r="M26" s="51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</row>
    <row r="27" spans="1:43" s="11" customFormat="1" ht="24" x14ac:dyDescent="0.2">
      <c r="A27" s="50"/>
      <c r="B27" s="50"/>
      <c r="C27" s="40" t="s">
        <v>55</v>
      </c>
      <c r="D27" s="40" t="s">
        <v>48</v>
      </c>
      <c r="E27" s="40" t="s">
        <v>48</v>
      </c>
      <c r="F27" s="40" t="s">
        <v>48</v>
      </c>
      <c r="G27" s="40" t="s">
        <v>48</v>
      </c>
      <c r="H27" s="50" t="s">
        <v>48</v>
      </c>
      <c r="I27" s="50"/>
      <c r="J27" s="50"/>
      <c r="K27" s="52" t="s">
        <v>21</v>
      </c>
      <c r="L27" s="52"/>
      <c r="M27" s="52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</row>
    <row r="28" spans="1:43" s="4" customFormat="1" ht="13.5" customHeight="1" x14ac:dyDescent="0.2">
      <c r="A28" s="41">
        <v>1</v>
      </c>
      <c r="B28" s="41">
        <v>2</v>
      </c>
      <c r="C28" s="41">
        <v>3</v>
      </c>
      <c r="D28" s="41">
        <v>4</v>
      </c>
      <c r="E28" s="37">
        <v>5</v>
      </c>
      <c r="F28" s="37">
        <v>6</v>
      </c>
      <c r="G28" s="41">
        <v>7</v>
      </c>
      <c r="H28" s="47">
        <v>8</v>
      </c>
      <c r="I28" s="47"/>
      <c r="J28" s="47"/>
      <c r="K28" s="47">
        <v>9</v>
      </c>
      <c r="L28" s="47"/>
      <c r="M28" s="47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s="4" customFormat="1" ht="24" x14ac:dyDescent="0.2">
      <c r="A29" s="44" t="s">
        <v>47</v>
      </c>
      <c r="B29" s="37">
        <v>96602000</v>
      </c>
      <c r="C29" s="39">
        <v>5000</v>
      </c>
      <c r="D29" s="39" t="s">
        <v>48</v>
      </c>
      <c r="E29" s="39" t="s">
        <v>48</v>
      </c>
      <c r="F29" s="39" t="s">
        <v>48</v>
      </c>
      <c r="G29" s="39" t="s">
        <v>48</v>
      </c>
      <c r="H29" s="48" t="s">
        <v>48</v>
      </c>
      <c r="I29" s="48"/>
      <c r="J29" s="48"/>
      <c r="K29" s="49">
        <f>SUM(C29:J29)</f>
        <v>5000</v>
      </c>
      <c r="L29" s="49">
        <f t="shared" ref="L29:M30" si="0">IFERROR(ROUND(K29*I29/J29,5),0)</f>
        <v>0</v>
      </c>
      <c r="M29" s="49">
        <f t="shared" si="0"/>
        <v>0</v>
      </c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s="13" customFormat="1" ht="12" x14ac:dyDescent="0.2">
      <c r="A30" s="42" t="s">
        <v>26</v>
      </c>
      <c r="B30" s="38" t="s">
        <v>48</v>
      </c>
      <c r="C30" s="39">
        <v>0</v>
      </c>
      <c r="D30" s="39" t="s">
        <v>48</v>
      </c>
      <c r="E30" s="39" t="s">
        <v>48</v>
      </c>
      <c r="F30" s="39" t="s">
        <v>48</v>
      </c>
      <c r="G30" s="39" t="s">
        <v>48</v>
      </c>
      <c r="H30" s="48" t="s">
        <v>48</v>
      </c>
      <c r="I30" s="48"/>
      <c r="J30" s="48"/>
      <c r="K30" s="49">
        <f t="shared" ref="K30" si="1">IFERROR(ROUND(C30/D30*H30,5),0)</f>
        <v>0</v>
      </c>
      <c r="L30" s="49">
        <f t="shared" si="0"/>
        <v>0</v>
      </c>
      <c r="M30" s="49">
        <f t="shared" si="0"/>
        <v>0</v>
      </c>
    </row>
    <row r="31" spans="1:43" s="2" customFormat="1" ht="12" x14ac:dyDescent="0.2">
      <c r="A31" s="43" t="s">
        <v>19</v>
      </c>
      <c r="B31" s="38" t="s">
        <v>48</v>
      </c>
      <c r="C31" s="46">
        <f>SUM(C29:C30)</f>
        <v>5000</v>
      </c>
      <c r="D31" s="46">
        <f>SUM(D29:D30)</f>
        <v>0</v>
      </c>
      <c r="E31" s="46">
        <f>SUM(E29:E30)</f>
        <v>0</v>
      </c>
      <c r="F31" s="46">
        <f>SUM(F29:F30)</f>
        <v>0</v>
      </c>
      <c r="G31" s="46">
        <f>SUM(G29:G30)</f>
        <v>0</v>
      </c>
      <c r="H31" s="70">
        <f>SUM(H29:J30)</f>
        <v>0</v>
      </c>
      <c r="I31" s="70"/>
      <c r="J31" s="70"/>
      <c r="K31" s="71">
        <f>SUM(K29:M30)</f>
        <v>5000</v>
      </c>
      <c r="L31" s="71"/>
      <c r="M31" s="71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</row>
    <row r="32" spans="1:43" s="18" customFormat="1" ht="29.25" customHeight="1" x14ac:dyDescent="0.2">
      <c r="A32" s="53" t="s">
        <v>61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</row>
    <row r="33" spans="1:43" s="11" customFormat="1" ht="34.5" customHeight="1" x14ac:dyDescent="0.2">
      <c r="A33" s="50" t="s">
        <v>18</v>
      </c>
      <c r="B33" s="50" t="s">
        <v>17</v>
      </c>
      <c r="C33" s="47" t="s">
        <v>24</v>
      </c>
      <c r="D33" s="47"/>
      <c r="E33" s="47"/>
      <c r="F33" s="47"/>
      <c r="G33" s="47"/>
      <c r="H33" s="47"/>
      <c r="I33" s="47"/>
      <c r="J33" s="47"/>
      <c r="K33" s="51" t="s">
        <v>14</v>
      </c>
      <c r="L33" s="51"/>
      <c r="M33" s="51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</row>
    <row r="34" spans="1:43" s="11" customFormat="1" ht="24" x14ac:dyDescent="0.2">
      <c r="A34" s="50"/>
      <c r="B34" s="50"/>
      <c r="C34" s="40" t="s">
        <v>56</v>
      </c>
      <c r="D34" s="40" t="s">
        <v>48</v>
      </c>
      <c r="E34" s="40" t="s">
        <v>48</v>
      </c>
      <c r="F34" s="40" t="s">
        <v>48</v>
      </c>
      <c r="G34" s="40" t="s">
        <v>48</v>
      </c>
      <c r="H34" s="50" t="s">
        <v>48</v>
      </c>
      <c r="I34" s="50"/>
      <c r="J34" s="50"/>
      <c r="K34" s="52" t="s">
        <v>27</v>
      </c>
      <c r="L34" s="52"/>
      <c r="M34" s="52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</row>
    <row r="35" spans="1:43" s="4" customFormat="1" ht="13.5" customHeight="1" x14ac:dyDescent="0.2">
      <c r="A35" s="41">
        <v>1</v>
      </c>
      <c r="B35" s="41">
        <v>2</v>
      </c>
      <c r="C35" s="41">
        <v>3</v>
      </c>
      <c r="D35" s="41">
        <v>4</v>
      </c>
      <c r="E35" s="37">
        <v>5</v>
      </c>
      <c r="F35" s="37">
        <v>6</v>
      </c>
      <c r="G35" s="41">
        <v>7</v>
      </c>
      <c r="H35" s="47">
        <v>8</v>
      </c>
      <c r="I35" s="47"/>
      <c r="J35" s="47"/>
      <c r="K35" s="47">
        <v>9</v>
      </c>
      <c r="L35" s="47"/>
      <c r="M35" s="47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s="12" customFormat="1" ht="12" hidden="1" outlineLevel="1" x14ac:dyDescent="0.2">
      <c r="A36" s="44"/>
      <c r="B36" s="37"/>
      <c r="C36" s="39"/>
      <c r="D36" s="39"/>
      <c r="E36" s="39" t="s">
        <v>48</v>
      </c>
      <c r="F36" s="39" t="s">
        <v>48</v>
      </c>
      <c r="G36" s="39" t="s">
        <v>48</v>
      </c>
      <c r="H36" s="48"/>
      <c r="I36" s="48"/>
      <c r="J36" s="48"/>
      <c r="K36" s="49">
        <f>IFERROR(ROUND(C36/D36*H36,5),0)</f>
        <v>0</v>
      </c>
      <c r="L36" s="49">
        <f>IFERROR(ROUND(K36*I36/J36,5),0)</f>
        <v>0</v>
      </c>
      <c r="M36" s="49">
        <f>IFERROR(ROUND(L36*J36/K36,5),0)</f>
        <v>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s="13" customFormat="1" ht="12" collapsed="1" x14ac:dyDescent="0.2">
      <c r="A37" s="42" t="s">
        <v>26</v>
      </c>
      <c r="B37" s="38" t="s">
        <v>48</v>
      </c>
      <c r="C37" s="45">
        <v>0</v>
      </c>
      <c r="D37" s="39" t="s">
        <v>48</v>
      </c>
      <c r="E37" s="39" t="s">
        <v>48</v>
      </c>
      <c r="F37" s="39" t="s">
        <v>48</v>
      </c>
      <c r="G37" s="39" t="s">
        <v>48</v>
      </c>
      <c r="H37" s="48" t="s">
        <v>48</v>
      </c>
      <c r="I37" s="48"/>
      <c r="J37" s="48"/>
      <c r="K37" s="49">
        <f t="shared" ref="K37" si="2">IFERROR(ROUND(C37/D37*H37,5),0)</f>
        <v>0</v>
      </c>
      <c r="L37" s="49">
        <f t="shared" ref="L37:M37" si="3">IFERROR(ROUND(K37*I37/J37,5),0)</f>
        <v>0</v>
      </c>
      <c r="M37" s="49">
        <f t="shared" si="3"/>
        <v>0</v>
      </c>
    </row>
    <row r="38" spans="1:43" s="2" customFormat="1" ht="13.5" customHeight="1" x14ac:dyDescent="0.2">
      <c r="A38" s="43" t="s">
        <v>19</v>
      </c>
      <c r="B38" s="38" t="s">
        <v>48</v>
      </c>
      <c r="C38" s="46">
        <f>SUM(C36:C37)</f>
        <v>0</v>
      </c>
      <c r="D38" s="46">
        <f>SUM(D36:D37)</f>
        <v>0</v>
      </c>
      <c r="E38" s="46">
        <f>SUM(E36:E37)</f>
        <v>0</v>
      </c>
      <c r="F38" s="46">
        <f>SUM(F36:F37)</f>
        <v>0</v>
      </c>
      <c r="G38" s="46">
        <f>SUM(G36:G37)</f>
        <v>0</v>
      </c>
      <c r="H38" s="70">
        <f>SUM(H36:J37)</f>
        <v>0</v>
      </c>
      <c r="I38" s="70"/>
      <c r="J38" s="70"/>
      <c r="K38" s="71">
        <f>SUM(K36:M37)</f>
        <v>0</v>
      </c>
      <c r="L38" s="71"/>
      <c r="M38" s="71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</row>
    <row r="39" spans="1:43" s="18" customFormat="1" ht="33.75" customHeight="1" x14ac:dyDescent="0.2">
      <c r="A39" s="18" t="s">
        <v>62</v>
      </c>
      <c r="G39" s="19"/>
      <c r="H39" s="20"/>
      <c r="I39" s="21"/>
      <c r="J39" s="21"/>
      <c r="K39" s="21"/>
      <c r="L39" s="22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</row>
    <row r="40" spans="1:43" s="11" customFormat="1" ht="34.5" customHeight="1" x14ac:dyDescent="0.2">
      <c r="A40" s="50" t="s">
        <v>18</v>
      </c>
      <c r="B40" s="50" t="s">
        <v>17</v>
      </c>
      <c r="C40" s="47" t="s">
        <v>24</v>
      </c>
      <c r="D40" s="47"/>
      <c r="E40" s="47"/>
      <c r="F40" s="47"/>
      <c r="G40" s="47"/>
      <c r="H40" s="47"/>
      <c r="I40" s="47"/>
      <c r="J40" s="47"/>
      <c r="K40" s="51" t="s">
        <v>14</v>
      </c>
      <c r="L40" s="51"/>
      <c r="M40" s="51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</row>
    <row r="41" spans="1:43" s="11" customFormat="1" ht="24" x14ac:dyDescent="0.2">
      <c r="A41" s="50"/>
      <c r="B41" s="50"/>
      <c r="C41" s="40" t="s">
        <v>64</v>
      </c>
      <c r="D41" s="40" t="s">
        <v>48</v>
      </c>
      <c r="E41" s="40" t="s">
        <v>48</v>
      </c>
      <c r="F41" s="40" t="s">
        <v>48</v>
      </c>
      <c r="G41" s="40" t="s">
        <v>48</v>
      </c>
      <c r="H41" s="50" t="s">
        <v>48</v>
      </c>
      <c r="I41" s="50"/>
      <c r="J41" s="50"/>
      <c r="K41" s="52" t="s">
        <v>63</v>
      </c>
      <c r="L41" s="52"/>
      <c r="M41" s="52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</row>
    <row r="42" spans="1:43" s="4" customFormat="1" ht="13.5" customHeight="1" x14ac:dyDescent="0.2">
      <c r="A42" s="41">
        <v>1</v>
      </c>
      <c r="B42" s="41">
        <v>2</v>
      </c>
      <c r="C42" s="41">
        <v>3</v>
      </c>
      <c r="D42" s="41">
        <v>4</v>
      </c>
      <c r="E42" s="37">
        <v>5</v>
      </c>
      <c r="F42" s="37">
        <v>6</v>
      </c>
      <c r="G42" s="41">
        <v>7</v>
      </c>
      <c r="H42" s="47">
        <v>8</v>
      </c>
      <c r="I42" s="47"/>
      <c r="J42" s="47"/>
      <c r="K42" s="47">
        <v>9</v>
      </c>
      <c r="L42" s="47"/>
      <c r="M42" s="47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s="12" customFormat="1" ht="13.5" hidden="1" customHeight="1" outlineLevel="1" x14ac:dyDescent="0.2">
      <c r="A43" s="44"/>
      <c r="B43" s="37"/>
      <c r="C43" s="45"/>
      <c r="D43" s="39">
        <v>0</v>
      </c>
      <c r="E43" s="39" t="s">
        <v>48</v>
      </c>
      <c r="F43" s="39" t="s">
        <v>48</v>
      </c>
      <c r="G43" s="39" t="s">
        <v>48</v>
      </c>
      <c r="H43" s="48" t="s">
        <v>48</v>
      </c>
      <c r="I43" s="48"/>
      <c r="J43" s="48"/>
      <c r="K43" s="49">
        <f>IFERROR(ROUND(C43/D43*H43,5),0)</f>
        <v>0</v>
      </c>
      <c r="L43" s="49">
        <f>IFERROR(ROUND(K43*I43/J43,5),0)</f>
        <v>0</v>
      </c>
      <c r="M43" s="49">
        <f>IFERROR(ROUND(L43*J43/K43,5),0)</f>
        <v>0</v>
      </c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s="13" customFormat="1" ht="13.5" hidden="1" customHeight="1" outlineLevel="1" x14ac:dyDescent="0.2">
      <c r="A44" s="44"/>
      <c r="B44" s="37"/>
      <c r="C44" s="45"/>
      <c r="D44" s="39">
        <v>0</v>
      </c>
      <c r="E44" s="39" t="s">
        <v>48</v>
      </c>
      <c r="F44" s="39" t="s">
        <v>48</v>
      </c>
      <c r="G44" s="39" t="s">
        <v>48</v>
      </c>
      <c r="H44" s="48" t="s">
        <v>48</v>
      </c>
      <c r="I44" s="48"/>
      <c r="J44" s="48"/>
      <c r="K44" s="49">
        <f t="shared" ref="K44:K48" si="4">IFERROR(ROUND(C44/D44*H44,5),0)</f>
        <v>0</v>
      </c>
      <c r="L44" s="49">
        <f t="shared" ref="L44:M48" si="5">IFERROR(ROUND(K44*I44/J44,5),0)</f>
        <v>0</v>
      </c>
      <c r="M44" s="49">
        <f t="shared" si="5"/>
        <v>0</v>
      </c>
    </row>
    <row r="45" spans="1:43" s="13" customFormat="1" ht="13.5" hidden="1" customHeight="1" outlineLevel="1" x14ac:dyDescent="0.2">
      <c r="A45" s="44"/>
      <c r="B45" s="37"/>
      <c r="C45" s="45"/>
      <c r="D45" s="39">
        <v>0</v>
      </c>
      <c r="E45" s="39" t="s">
        <v>48</v>
      </c>
      <c r="F45" s="39" t="s">
        <v>48</v>
      </c>
      <c r="G45" s="39" t="s">
        <v>48</v>
      </c>
      <c r="H45" s="48" t="s">
        <v>48</v>
      </c>
      <c r="I45" s="48"/>
      <c r="J45" s="48"/>
      <c r="K45" s="49">
        <f t="shared" si="4"/>
        <v>0</v>
      </c>
      <c r="L45" s="49">
        <f t="shared" si="5"/>
        <v>0</v>
      </c>
      <c r="M45" s="49">
        <f t="shared" si="5"/>
        <v>0</v>
      </c>
    </row>
    <row r="46" spans="1:43" s="13" customFormat="1" ht="13.5" hidden="1" customHeight="1" outlineLevel="1" x14ac:dyDescent="0.2">
      <c r="A46" s="44"/>
      <c r="B46" s="37"/>
      <c r="C46" s="45"/>
      <c r="D46" s="39">
        <v>0</v>
      </c>
      <c r="E46" s="39" t="s">
        <v>48</v>
      </c>
      <c r="F46" s="39" t="s">
        <v>48</v>
      </c>
      <c r="G46" s="39" t="s">
        <v>48</v>
      </c>
      <c r="H46" s="48" t="s">
        <v>48</v>
      </c>
      <c r="I46" s="48"/>
      <c r="J46" s="48"/>
      <c r="K46" s="49">
        <f t="shared" si="4"/>
        <v>0</v>
      </c>
      <c r="L46" s="49">
        <f t="shared" si="5"/>
        <v>0</v>
      </c>
      <c r="M46" s="49">
        <f t="shared" si="5"/>
        <v>0</v>
      </c>
    </row>
    <row r="47" spans="1:43" s="2" customFormat="1" ht="13.5" hidden="1" customHeight="1" outlineLevel="1" x14ac:dyDescent="0.2">
      <c r="A47" s="44"/>
      <c r="B47" s="37"/>
      <c r="C47" s="45"/>
      <c r="D47" s="39">
        <v>0</v>
      </c>
      <c r="E47" s="39" t="s">
        <v>48</v>
      </c>
      <c r="F47" s="39" t="s">
        <v>48</v>
      </c>
      <c r="G47" s="39" t="s">
        <v>48</v>
      </c>
      <c r="H47" s="48" t="s">
        <v>48</v>
      </c>
      <c r="I47" s="48"/>
      <c r="J47" s="48"/>
      <c r="K47" s="49">
        <f t="shared" si="4"/>
        <v>0</v>
      </c>
      <c r="L47" s="49">
        <f t="shared" si="5"/>
        <v>0</v>
      </c>
      <c r="M47" s="49">
        <f t="shared" si="5"/>
        <v>0</v>
      </c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1:43" s="2" customFormat="1" ht="12" collapsed="1" x14ac:dyDescent="0.2">
      <c r="A48" s="42" t="s">
        <v>26</v>
      </c>
      <c r="B48" s="38" t="s">
        <v>48</v>
      </c>
      <c r="C48" s="45">
        <v>0</v>
      </c>
      <c r="D48" s="39" t="s">
        <v>48</v>
      </c>
      <c r="E48" s="39" t="s">
        <v>48</v>
      </c>
      <c r="F48" s="39" t="s">
        <v>48</v>
      </c>
      <c r="G48" s="39" t="s">
        <v>48</v>
      </c>
      <c r="H48" s="48" t="s">
        <v>48</v>
      </c>
      <c r="I48" s="48"/>
      <c r="J48" s="48"/>
      <c r="K48" s="49">
        <f t="shared" si="4"/>
        <v>0</v>
      </c>
      <c r="L48" s="49">
        <f t="shared" si="5"/>
        <v>0</v>
      </c>
      <c r="M48" s="49">
        <f t="shared" si="5"/>
        <v>0</v>
      </c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</row>
    <row r="49" spans="1:43" s="2" customFormat="1" ht="12" x14ac:dyDescent="0.2">
      <c r="A49" s="43" t="s">
        <v>19</v>
      </c>
      <c r="B49" s="38" t="s">
        <v>48</v>
      </c>
      <c r="C49" s="46">
        <f>SUM(C43:C48)</f>
        <v>0</v>
      </c>
      <c r="D49" s="46">
        <f>SUM(D43:D48)</f>
        <v>0</v>
      </c>
      <c r="E49" s="46">
        <f>SUM(E43:E48)</f>
        <v>0</v>
      </c>
      <c r="F49" s="46">
        <f>SUM(F43:F48)</f>
        <v>0</v>
      </c>
      <c r="G49" s="46">
        <f>SUM(G43:G48)</f>
        <v>0</v>
      </c>
      <c r="H49" s="70">
        <f>SUM(H43:J48)</f>
        <v>0</v>
      </c>
      <c r="I49" s="70"/>
      <c r="J49" s="70"/>
      <c r="K49" s="71">
        <f>SUM(K43:M48)</f>
        <v>0</v>
      </c>
      <c r="L49" s="71"/>
      <c r="M49" s="71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</row>
    <row r="50" spans="1:43" s="3" customFormat="1" ht="14.25" hidden="1" customHeight="1" outlineLevel="1" x14ac:dyDescent="0.2">
      <c r="A50" s="24" t="s">
        <v>23</v>
      </c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</row>
    <row r="51" spans="1:43" s="23" customFormat="1" ht="14.25" hidden="1" customHeight="1" outlineLevel="1" x14ac:dyDescent="0.2">
      <c r="A51" s="26" t="s">
        <v>25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</row>
    <row r="52" spans="1:43" collapsed="1" x14ac:dyDescent="0.2"/>
  </sheetData>
  <mergeCells count="84">
    <mergeCell ref="C12:H12"/>
    <mergeCell ref="L12:M12"/>
    <mergeCell ref="H1:M2"/>
    <mergeCell ref="A4:M4"/>
    <mergeCell ref="A5:M5"/>
    <mergeCell ref="A6:M6"/>
    <mergeCell ref="L7:M7"/>
    <mergeCell ref="C8:H8"/>
    <mergeCell ref="L8:M8"/>
    <mergeCell ref="L9:M9"/>
    <mergeCell ref="C10:H10"/>
    <mergeCell ref="L10:M10"/>
    <mergeCell ref="C11:H11"/>
    <mergeCell ref="L11:M11"/>
    <mergeCell ref="C18:H18"/>
    <mergeCell ref="L18:M18"/>
    <mergeCell ref="C13:H13"/>
    <mergeCell ref="L13:M13"/>
    <mergeCell ref="C14:H14"/>
    <mergeCell ref="L14:M14"/>
    <mergeCell ref="C15:H15"/>
    <mergeCell ref="L15:M15"/>
    <mergeCell ref="A16:B16"/>
    <mergeCell ref="C16:H16"/>
    <mergeCell ref="L16:M16"/>
    <mergeCell ref="C17:H17"/>
    <mergeCell ref="L17:M17"/>
    <mergeCell ref="A19:B19"/>
    <mergeCell ref="C19:H19"/>
    <mergeCell ref="L19:M19"/>
    <mergeCell ref="L20:M20"/>
    <mergeCell ref="B22:C22"/>
    <mergeCell ref="D22:M22"/>
    <mergeCell ref="A26:A27"/>
    <mergeCell ref="B26:B27"/>
    <mergeCell ref="C26:J26"/>
    <mergeCell ref="K26:M26"/>
    <mergeCell ref="H27:J27"/>
    <mergeCell ref="K27:M27"/>
    <mergeCell ref="H28:J28"/>
    <mergeCell ref="K28:M28"/>
    <mergeCell ref="H29:J29"/>
    <mergeCell ref="K29:M29"/>
    <mergeCell ref="H30:J30"/>
    <mergeCell ref="K30:M30"/>
    <mergeCell ref="H31:J31"/>
    <mergeCell ref="K31:M31"/>
    <mergeCell ref="A32:M32"/>
    <mergeCell ref="A33:A34"/>
    <mergeCell ref="B33:B34"/>
    <mergeCell ref="C33:J33"/>
    <mergeCell ref="K33:M33"/>
    <mergeCell ref="H34:J34"/>
    <mergeCell ref="K34:M34"/>
    <mergeCell ref="A40:A41"/>
    <mergeCell ref="B40:B41"/>
    <mergeCell ref="C40:J40"/>
    <mergeCell ref="K40:M40"/>
    <mergeCell ref="H41:J41"/>
    <mergeCell ref="K41:M41"/>
    <mergeCell ref="H43:J43"/>
    <mergeCell ref="K43:M43"/>
    <mergeCell ref="H44:J44"/>
    <mergeCell ref="K44:M44"/>
    <mergeCell ref="H49:J49"/>
    <mergeCell ref="K49:M49"/>
    <mergeCell ref="H45:J45"/>
    <mergeCell ref="K45:M45"/>
    <mergeCell ref="H46:J46"/>
    <mergeCell ref="K46:M46"/>
    <mergeCell ref="H47:J47"/>
    <mergeCell ref="K47:M47"/>
    <mergeCell ref="H48:J48"/>
    <mergeCell ref="K48:M48"/>
    <mergeCell ref="H38:J38"/>
    <mergeCell ref="K38:M38"/>
    <mergeCell ref="H35:J35"/>
    <mergeCell ref="K35:M35"/>
    <mergeCell ref="H42:J42"/>
    <mergeCell ref="K42:M42"/>
    <mergeCell ref="H36:J36"/>
    <mergeCell ref="K36:M36"/>
    <mergeCell ref="H37:J37"/>
    <mergeCell ref="K37:M37"/>
  </mergeCells>
  <pageMargins left="0.39370078740157483" right="0.19685039370078741" top="0.23622047244094491" bottom="0.31496062992125984" header="0.15748031496062992" footer="0.39370078740157483"/>
  <pageSetup paperSize="9" scale="96" fitToHeight="0" orientation="landscape" r:id="rId1"/>
  <headerFooter alignWithMargins="0"/>
  <rowBreaks count="2" manualBreakCount="2">
    <brk id="24" max="12" man="1"/>
    <brk id="4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3EDA7F7027E034B8B1ED6AB714C1538" ma:contentTypeVersion="0" ma:contentTypeDescription="Создание документа." ma:contentTypeScope="" ma:versionID="b3804ebb747071d534c33eac7cb97b91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00AF20-618D-4FC3-8879-A4D6D09E87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05BB2A-3A23-4F78-A860-ACA1FA6CD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C753F94-0D8A-4B89-AA4B-9A7AE898E406}">
  <ds:schemaRefs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5454Q</vt:lpstr>
      <vt:lpstr>'5454Q'!Область_печати</vt:lpstr>
    </vt:vector>
  </TitlesOfParts>
  <Company>МИНФИН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Артур Эльмурзаев</dc:creator>
  <cp:lastModifiedBy>Саидов Адлан Альвиевич</cp:lastModifiedBy>
  <cp:lastPrinted>2022-10-31T10:00:24Z</cp:lastPrinted>
  <dcterms:created xsi:type="dcterms:W3CDTF">1999-06-07T14:24:01Z</dcterms:created>
  <dcterms:modified xsi:type="dcterms:W3CDTF">2022-11-01T07:36:36Z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0x01010083EDA7F7027E034B8B1ED6AB714C1538</vt:lpwstr>
  </property>
</Properties>
</file>